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De-Com\Desktop\Final Submitted to the APERC (06-12-23)\"/>
    </mc:Choice>
  </mc:AlternateContent>
  <xr:revisionPtr revIDLastSave="0" documentId="13_ncr:1_{230C5D84-A7D2-4C75-AAF9-ED90EF7C468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13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<sst xmlns="http://schemas.openxmlformats.org/spreadsheetml/2006/main" count="26" uniqueCount="20">
  <si>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</si>
  <si>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</si>
  <si>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</si>
  <si>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</si>
  <si>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</si>
  <si>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</si>
  <si>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</si>
  <si>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</si>
  <si>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</si>
  <si>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</si>
  <si>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</si>
  <si>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</si>
  <si>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</si>
  <si>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</si>
  <si>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</si>
  <si>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</si>
  <si>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</si>
  <si>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</si>
  <si>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</si>
  <si>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Sep'23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</si>
</sst>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 * #,##0_ ;_ * \-#,##0_ ;_ * &quot;-&quot;_ ;_ @_ "/>
    <numFmt numFmtId="165" formatCode="_ * #,##0.00_ ;_ * \-#,##0.00_ ;_ * &quot;-&quot;??_ ;_ @_ "/>
    <numFmt numFmtId="166" formatCode="0.000"/>
    <numFmt numFmtId="167" formatCode="_ &quot;\&quot;* #,##0_ ;_ &quot;\&quot;* \-#,##0_ ;_ &quot;\&quot;* &quot;-&quot;_ ;_ @_ "/>
    <numFmt numFmtId="168" formatCode="_ &quot;\&quot;* #,##0.00_ ;_ &quot;\&quot;* \-#,##0.00_ ;_ &quot;\&quot;* &quot;-&quot;??_ ;_ @_ "/>
    <numFmt numFmtId="169" formatCode="&quot;$&quot;#,##0.0000_);\(&quot;$&quot;#,##0.0000\)"/>
    <numFmt numFmtId="170" formatCode="&quot;\&quot;#,##0.00;[Red]\-&quot;\&quot;#,##0.00"/>
    <numFmt numFmtId="171" formatCode="#,##0.0"/>
    <numFmt numFmtId="172" formatCode="#,##0.0_);\(#,##0.0\)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_-* #,##0.00_-;\-* #,##0.00_-;_-* &quot;-&quot;??_-;_-@_-"/>
    <numFmt numFmtId="178" formatCode="_-* #,##0_-;\-* #,##0_-;_-* &quot;-&quot;_-;_-@_-"/>
    <numFmt numFmtId="179" formatCode="&quot;$&quot;#,##0;\-&quot;$&quot;#,##0"/>
    <numFmt numFmtId="180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169" fontId="2" fillId="0" borderId="0" applyFill="0" applyBorder="0" applyAlignment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71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2" fontId="20" fillId="4" borderId="0"/>
    <xf numFmtId="172" fontId="21" fillId="5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7" fontId="22" fillId="0" borderId="0"/>
    <xf numFmtId="166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9" fontId="25" fillId="0" borderId="0"/>
    <xf numFmtId="0" fontId="26" fillId="0" borderId="0" applyNumberFormat="0" applyFont="0" applyFill="0" applyBorder="0" applyAlignment="0" applyProtection="0">
      <alignment horizontal="left"/>
    </xf>
    <xf numFmtId="180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 xr:uid="{00000000-0005-0000-0000-000000000000}"/>
    <cellStyle name="ÅëÈ­ [0]_±âÅ¸" xfId="4" xr:uid="{00000000-0005-0000-0000-000001000000}"/>
    <cellStyle name="ÅëÈ­_±âÅ¸" xfId="5" xr:uid="{00000000-0005-0000-0000-000002000000}"/>
    <cellStyle name="args.style" xfId="6" xr:uid="{00000000-0005-0000-0000-000003000000}"/>
    <cellStyle name="ÄÞ¸¶ [0]_±âÅ¸" xfId="7" xr:uid="{00000000-0005-0000-0000-000004000000}"/>
    <cellStyle name="ÄÞ¸¶_±âÅ¸" xfId="8" xr:uid="{00000000-0005-0000-0000-000005000000}"/>
    <cellStyle name="Ç¥ÁØ_¿¬°£´©°è¿¹»ó" xfId="9" xr:uid="{00000000-0005-0000-0000-000006000000}"/>
    <cellStyle name="Calc Currency (0)" xfId="10" xr:uid="{00000000-0005-0000-0000-000007000000}"/>
    <cellStyle name="Comma  - Style1" xfId="11" xr:uid="{00000000-0005-0000-0000-000008000000}"/>
    <cellStyle name="Comma  - Style2" xfId="12" xr:uid="{00000000-0005-0000-0000-000009000000}"/>
    <cellStyle name="Comma  - Style3" xfId="13" xr:uid="{00000000-0005-0000-0000-00000A000000}"/>
    <cellStyle name="Comma  - Style4" xfId="14" xr:uid="{00000000-0005-0000-0000-00000B000000}"/>
    <cellStyle name="Comma  - Style5" xfId="15" xr:uid="{00000000-0005-0000-0000-00000C000000}"/>
    <cellStyle name="Comma  - Style6" xfId="16" xr:uid="{00000000-0005-0000-0000-00000D000000}"/>
    <cellStyle name="Comma  - Style7" xfId="17" xr:uid="{00000000-0005-0000-0000-00000E000000}"/>
    <cellStyle name="Comma  - Style8" xfId="18" xr:uid="{00000000-0005-0000-0000-00000F000000}"/>
    <cellStyle name="Comma 2" xfId="19" xr:uid="{00000000-0005-0000-0000-000010000000}"/>
    <cellStyle name="Comma 3" xfId="20" xr:uid="{00000000-0005-0000-0000-000011000000}"/>
    <cellStyle name="Comma 4" xfId="21" xr:uid="{00000000-0005-0000-0000-000012000000}"/>
    <cellStyle name="Comma 5" xfId="22" xr:uid="{00000000-0005-0000-0000-000013000000}"/>
    <cellStyle name="Comma 6" xfId="23" xr:uid="{00000000-0005-0000-0000-000014000000}"/>
    <cellStyle name="Comma 7" xfId="24" xr:uid="{00000000-0005-0000-0000-000015000000}"/>
    <cellStyle name="Copied" xfId="25" xr:uid="{00000000-0005-0000-0000-000016000000}"/>
    <cellStyle name="COST1" xfId="26" xr:uid="{00000000-0005-0000-0000-000017000000}"/>
    <cellStyle name="date" xfId="27" xr:uid="{00000000-0005-0000-0000-000018000000}"/>
    <cellStyle name="Entered" xfId="28" xr:uid="{00000000-0005-0000-0000-000019000000}"/>
    <cellStyle name="Formula" xfId="29" xr:uid="{00000000-0005-0000-0000-00001A000000}"/>
    <cellStyle name="Grey" xfId="30" xr:uid="{00000000-0005-0000-0000-00001B000000}"/>
    <cellStyle name="Header1" xfId="31" xr:uid="{00000000-0005-0000-0000-00001C000000}"/>
    <cellStyle name="Header2" xfId="32" xr:uid="{00000000-0005-0000-0000-00001D000000}"/>
    <cellStyle name="Hypertextový odkaz" xfId="33" xr:uid="{00000000-0005-0000-0000-00001E000000}"/>
    <cellStyle name="Input [yellow]" xfId="34" xr:uid="{00000000-0005-0000-0000-00001F000000}"/>
    <cellStyle name="Input Cells" xfId="35" xr:uid="{00000000-0005-0000-0000-000020000000}"/>
    <cellStyle name="Linked Cells" xfId="36" xr:uid="{00000000-0005-0000-0000-000021000000}"/>
    <cellStyle name="Milliers [0]_!!!GO" xfId="37" xr:uid="{00000000-0005-0000-0000-000022000000}"/>
    <cellStyle name="Milliers_!!!GO" xfId="38" xr:uid="{00000000-0005-0000-0000-000023000000}"/>
    <cellStyle name="Monétaire [0]_!!!GO" xfId="39" xr:uid="{00000000-0005-0000-0000-000024000000}"/>
    <cellStyle name="Monétaire_!!!GO" xfId="40" xr:uid="{00000000-0005-0000-0000-000025000000}"/>
    <cellStyle name="no dec" xfId="41" xr:uid="{00000000-0005-0000-0000-000026000000}"/>
    <cellStyle name="Normal" xfId="0" builtinId="0"/>
    <cellStyle name="Normal - Style1" xfId="42" xr:uid="{00000000-0005-0000-0000-000028000000}"/>
    <cellStyle name="Normal 10" xfId="43" xr:uid="{00000000-0005-0000-0000-000029000000}"/>
    <cellStyle name="Normal 101" xfId="2" xr:uid="{00000000-0005-0000-0000-00002A000000}"/>
    <cellStyle name="Normal 2" xfId="44" xr:uid="{00000000-0005-0000-0000-00002B000000}"/>
    <cellStyle name="Normal 2 2" xfId="45" xr:uid="{00000000-0005-0000-0000-00002C000000}"/>
    <cellStyle name="Normal 2 3" xfId="46" xr:uid="{00000000-0005-0000-0000-00002D000000}"/>
    <cellStyle name="Normal 2_Book1" xfId="47" xr:uid="{00000000-0005-0000-0000-00002E000000}"/>
    <cellStyle name="Normal 3" xfId="48" xr:uid="{00000000-0005-0000-0000-00002F000000}"/>
    <cellStyle name="Normal 3 2" xfId="49" xr:uid="{00000000-0005-0000-0000-000030000000}"/>
    <cellStyle name="Normal 3_Book1" xfId="50" xr:uid="{00000000-0005-0000-0000-000031000000}"/>
    <cellStyle name="Normal 4" xfId="1" xr:uid="{00000000-0005-0000-0000-000032000000}"/>
    <cellStyle name="Normal 5" xfId="51" xr:uid="{00000000-0005-0000-0000-000033000000}"/>
    <cellStyle name="Normal 5 2" xfId="52" xr:uid="{00000000-0005-0000-0000-000034000000}"/>
    <cellStyle name="Normal 6" xfId="53" xr:uid="{00000000-0005-0000-0000-000035000000}"/>
    <cellStyle name="Normal 64 2" xfId="54" xr:uid="{00000000-0005-0000-0000-000036000000}"/>
    <cellStyle name="Normal 64 3" xfId="55" xr:uid="{00000000-0005-0000-0000-000037000000}"/>
    <cellStyle name="Normal 7" xfId="56" xr:uid="{00000000-0005-0000-0000-000038000000}"/>
    <cellStyle name="Œ…‹æØ‚è [0.00]_Region Orders (2)" xfId="57" xr:uid="{00000000-0005-0000-0000-000039000000}"/>
    <cellStyle name="Œ…‹æØ‚è_Region Orders (2)" xfId="58" xr:uid="{00000000-0005-0000-0000-00003A000000}"/>
    <cellStyle name="per.style" xfId="59" xr:uid="{00000000-0005-0000-0000-00003B000000}"/>
    <cellStyle name="Percent [2]" xfId="60" xr:uid="{00000000-0005-0000-0000-00003C000000}"/>
    <cellStyle name="Percent 2" xfId="61" xr:uid="{00000000-0005-0000-0000-00003D000000}"/>
    <cellStyle name="Percent 3" xfId="62" xr:uid="{00000000-0005-0000-0000-00003E000000}"/>
    <cellStyle name="Percent 4" xfId="63" xr:uid="{00000000-0005-0000-0000-00003F000000}"/>
    <cellStyle name="Popis" xfId="64" xr:uid="{00000000-0005-0000-0000-000040000000}"/>
    <cellStyle name="pricing" xfId="65" xr:uid="{00000000-0005-0000-0000-000041000000}"/>
    <cellStyle name="PSChar" xfId="66" xr:uid="{00000000-0005-0000-0000-000042000000}"/>
    <cellStyle name="RevList" xfId="67" xr:uid="{00000000-0005-0000-0000-000043000000}"/>
    <cellStyle name="Sledovaný hypertextový odkaz" xfId="68" xr:uid="{00000000-0005-0000-0000-000044000000}"/>
    <cellStyle name="Standard_BS14" xfId="69" xr:uid="{00000000-0005-0000-0000-000045000000}"/>
    <cellStyle name="Style 1" xfId="70" xr:uid="{00000000-0005-0000-0000-000046000000}"/>
    <cellStyle name="Style 2" xfId="71" xr:uid="{00000000-0005-0000-0000-000047000000}"/>
    <cellStyle name="Subtotal" xfId="72" xr:uid="{00000000-0005-0000-0000-00004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BreakPreview" zoomScaleNormal="30" zoomScaleSheetLayoutView="100" workbookViewId="0">
      <selection activeCell="K8" sqref="K8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45170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1.3675505699999999</v>
      </c>
      <c r="D7" s="14">
        <v>1.3241535199999999</v>
      </c>
      <c r="E7" s="14">
        <f>+D7-C7</f>
        <v>-4.3397050000000048E-2</v>
      </c>
    </row>
    <row r="8" spans="1:5" s="2" customFormat="1" ht="24" customHeight="1">
      <c r="A8" s="12">
        <v>2</v>
      </c>
      <c r="B8" s="13" t="s">
        <v>5</v>
      </c>
      <c r="C8" s="14">
        <v>40.709526073270219</v>
      </c>
      <c r="D8" s="14">
        <v>43.958612039999998</v>
      </c>
      <c r="E8" s="14">
        <f t="shared" ref="E8:E23" si="0">+D8-C8</f>
        <v>3.2490859667297798</v>
      </c>
    </row>
    <row r="9" spans="1:5" s="2" customFormat="1" ht="24" customHeight="1">
      <c r="A9" s="12">
        <v>3</v>
      </c>
      <c r="B9" s="13" t="s">
        <v>6</v>
      </c>
      <c r="C9" s="14">
        <v>610.63784781713753</v>
      </c>
      <c r="D9" s="14">
        <v>635.10341163999999</v>
      </c>
      <c r="E9" s="14">
        <f t="shared" si="0"/>
        <v>24.465563822862464</v>
      </c>
    </row>
    <row r="10" spans="1:5" s="2" customFormat="1" ht="24" customHeight="1">
      <c r="A10" s="12">
        <v>4</v>
      </c>
      <c r="B10" s="13" t="s">
        <v>7</v>
      </c>
      <c r="C10" s="14">
        <v>94.337144262262683</v>
      </c>
      <c r="D10" s="14">
        <v>103.28035883999999</v>
      </c>
      <c r="E10" s="14">
        <f t="shared" si="0"/>
        <v>8.943214577737308</v>
      </c>
    </row>
    <row r="11" spans="1:5" s="2" customFormat="1" ht="24" customHeight="1">
      <c r="A11" s="12">
        <v>5</v>
      </c>
      <c r="B11" s="13" t="s">
        <v>8</v>
      </c>
      <c r="C11" s="14">
        <v>188.34407976639412</v>
      </c>
      <c r="D11" s="14">
        <v>138.64081018000002</v>
      </c>
      <c r="E11" s="14">
        <f t="shared" si="0"/>
        <v>-49.7032695863941</v>
      </c>
    </row>
    <row r="12" spans="1:5" s="2" customFormat="1" ht="24" customHeight="1">
      <c r="A12" s="12"/>
      <c r="B12" s="13" t="s">
        <v>9</v>
      </c>
      <c r="C12" s="14">
        <v>36.112835850000003</v>
      </c>
      <c r="D12" s="14">
        <v>35.119311000000003</v>
      </c>
      <c r="E12" s="14">
        <f t="shared" si="0"/>
        <v>-0.99352485000000001</v>
      </c>
    </row>
    <row r="13" spans="1:5" s="2" customFormat="1" ht="24" customHeight="1">
      <c r="A13" s="23" t="s">
        <v>10</v>
      </c>
      <c r="B13" s="23"/>
      <c r="C13" s="15">
        <f>SUM(C7:C12)</f>
        <v>971.50898433906445</v>
      </c>
      <c r="D13" s="15">
        <f>SUM(D7:D12)</f>
        <v>957.42665722000004</v>
      </c>
      <c r="E13" s="15">
        <f t="shared" si="0"/>
        <v>-14.082327119064416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507.0535112335092</v>
      </c>
      <c r="D15" s="14">
        <v>477.59437908000001</v>
      </c>
      <c r="E15" s="14">
        <f t="shared" si="0"/>
        <v>-29.459132153509188</v>
      </c>
    </row>
    <row r="16" spans="1:5" s="2" customFormat="1" ht="24" customHeight="1">
      <c r="A16" s="12">
        <v>2</v>
      </c>
      <c r="B16" s="13" t="s">
        <v>5</v>
      </c>
      <c r="C16" s="14">
        <v>96.472667928000021</v>
      </c>
      <c r="D16" s="14">
        <v>100.92410185999999</v>
      </c>
      <c r="E16" s="14">
        <f t="shared" si="0"/>
        <v>4.4514339319999721</v>
      </c>
    </row>
    <row r="17" spans="1:6" s="2" customFormat="1" ht="24" customHeight="1">
      <c r="A17" s="12">
        <v>3</v>
      </c>
      <c r="B17" s="13" t="s">
        <v>6</v>
      </c>
      <c r="C17" s="14">
        <v>45.201063840000003</v>
      </c>
      <c r="D17" s="14">
        <v>42.044600920000001</v>
      </c>
      <c r="E17" s="14">
        <f t="shared" si="0"/>
        <v>-3.1564629200000027</v>
      </c>
    </row>
    <row r="18" spans="1:6" s="2" customFormat="1" ht="24" customHeight="1">
      <c r="A18" s="12">
        <v>4</v>
      </c>
      <c r="B18" s="13" t="s">
        <v>7</v>
      </c>
      <c r="C18" s="14">
        <v>61.297003517</v>
      </c>
      <c r="D18" s="14">
        <v>63.968998769999999</v>
      </c>
      <c r="E18" s="14">
        <f t="shared" si="0"/>
        <v>2.6719952529999986</v>
      </c>
    </row>
    <row r="19" spans="1:6" s="2" customFormat="1" ht="24" customHeight="1">
      <c r="A19" s="12">
        <v>5</v>
      </c>
      <c r="B19" s="13" t="s">
        <v>8</v>
      </c>
      <c r="C19" s="14">
        <v>445.04800851057564</v>
      </c>
      <c r="D19" s="14">
        <v>651.19683307689127</v>
      </c>
      <c r="E19" s="14">
        <f t="shared" si="0"/>
        <v>206.14882456631562</v>
      </c>
    </row>
    <row r="20" spans="1:6" s="2" customFormat="1" ht="24" customHeight="1">
      <c r="A20" s="12"/>
      <c r="B20" s="17" t="s">
        <v>13</v>
      </c>
      <c r="C20" s="14">
        <v>52.809325872500018</v>
      </c>
      <c r="D20" s="14">
        <v>44.3014017</v>
      </c>
      <c r="E20" s="14">
        <f t="shared" si="0"/>
        <v>-8.5079241725000188</v>
      </c>
    </row>
    <row r="21" spans="1:6" s="2" customFormat="1" ht="24" customHeight="1">
      <c r="A21" s="12"/>
      <c r="B21" s="17" t="s">
        <v>14</v>
      </c>
      <c r="C21" s="14">
        <v>392.2386826380756</v>
      </c>
      <c r="D21" s="14">
        <v>606.89543137689122</v>
      </c>
      <c r="E21" s="14">
        <f t="shared" si="0"/>
        <v>214.65674873881562</v>
      </c>
    </row>
    <row r="22" spans="1:6" s="2" customFormat="1" ht="24" customHeight="1">
      <c r="A22" s="23" t="s">
        <v>10</v>
      </c>
      <c r="B22" s="23"/>
      <c r="C22" s="18">
        <f>+C15+C16+C17+C18+C19</f>
        <v>1155.0722550290848</v>
      </c>
      <c r="D22" s="18">
        <f>+D15+D16+D17+D18+D19</f>
        <v>1335.7289137068913</v>
      </c>
      <c r="E22" s="15">
        <f t="shared" si="0"/>
        <v>180.65665867780649</v>
      </c>
    </row>
    <row r="23" spans="1:6" s="2" customFormat="1" ht="24" customHeight="1">
      <c r="A23" s="23" t="s">
        <v>15</v>
      </c>
      <c r="B23" s="23"/>
      <c r="C23" s="18">
        <f>+C22+C13</f>
        <v>2126.581239368149</v>
      </c>
      <c r="D23" s="18">
        <f>+D22+D13</f>
        <v>2293.1555709268914</v>
      </c>
      <c r="E23" s="15">
        <f t="shared" si="0"/>
        <v>166.57433155874241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De-Com</cp:lastModifiedBy>
  <cp:lastPrinted>2023-10-12T00:07:21Z</cp:lastPrinted>
  <dcterms:created xsi:type="dcterms:W3CDTF">2023-07-01T07:30:20Z</dcterms:created>
  <dcterms:modified xsi:type="dcterms:W3CDTF">2023-12-13T06:49:44Z</dcterms:modified>
</cp:coreProperties>
</file>